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24" i="1"/>
  <c r="C34" i="1"/>
  <c r="C32" i="1"/>
  <c r="C11" i="1"/>
  <c r="C27" i="1" l="1"/>
  <c r="C30" i="1" l="1"/>
  <c r="C20" i="1" l="1"/>
  <c r="C17" i="1"/>
  <c r="C15" i="1" l="1"/>
  <c r="C42" i="1" l="1"/>
</calcChain>
</file>

<file path=xl/sharedStrings.xml><?xml version="1.0" encoding="utf-8"?>
<sst xmlns="http://schemas.openxmlformats.org/spreadsheetml/2006/main" count="73" uniqueCount="73">
  <si>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</si>
  <si>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</si>
  <si>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</si>
  <si>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</si>
  <si>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</si>
  <si>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</si>
  <si>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Налог на прибыль, доходы</t>
  </si>
  <si>
    <t xml:space="preserve">182 1 01 02000 01 0000 110 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</si>
  <si>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</si>
  <si>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</si>
  <si>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</si>
  <si>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</si>
  <si>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</si>
  <si>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</si>
  <si>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</si>
  <si>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</si>
  <si>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</si>
  <si>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</si>
  <si>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</si>
  <si>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</si>
  <si>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</si>
  <si>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</si>
  <si>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</si>
  <si>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</si>
  <si>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</si>
  <si>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</si>
  <si>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</si>
  <si>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</si>
  <si>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</si>
  <si>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</si>
  <si>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639 2 02 35118 13 0000 151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</si>
  <si>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</si>
  <si>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2018 год</t>
  </si>
  <si>
    <t>Прогнозируемые доходы бюджета городского поселения Мышкин на 2018 год в соответствии с классификацией доходов бюджетов Российской Федерации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</si>
  <si>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</si>
  <si>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</si>
  <si>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</si>
  <si>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</si>
  <si>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639 2 02 20041 13 0000 151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</si>
  <si>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</si>
  <si>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</si>
  <si>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639 2 02 25555 13 0000 151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</si>
  <si>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</si>
  <si>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639 2 02 25497 13 0000 151</t>
  </si>
  <si>
    <t>Субсидии бюджетам городских поселений на реализацию мероприятий по обеспечению жильем молодых семей</t>
  </si>
  <si>
    <t>Штрафы, санкции, возмещение ущерба</t>
  </si>
  <si>
    <t>639 1 14 06025 13 0000 430</t>
  </si>
  <si>
    <t>639 1 14 06013 13 0000 430</t>
  </si>
  <si>
    <t>639 1 16 33050 13 6000 140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</si>
  <si>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</si>
  <si>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безвозмездные поступления в бюджеты городских поселений</t>
  </si>
  <si>
    <t>639 2 07 05030 13 0000 100</t>
  </si>
  <si>
    <t>100 1 03 02000 01 0000 110</t>
  </si>
  <si>
    <t>182 1 06 06000 00 0000 110</t>
  </si>
  <si>
    <t>182 1 06 06033 13 0000 110</t>
  </si>
  <si>
    <t>182 1 06 06043 13 0000 110</t>
  </si>
  <si>
    <t>182 1 06 00000 00 0000 000</t>
  </si>
  <si>
    <t>182 1 01 00000 00 0000 000</t>
  </si>
  <si>
    <t>639 1 11 00000 00 0000 00</t>
  </si>
  <si>
    <t>639 1 11 05013 13 0000 120</t>
  </si>
  <si>
    <t>639 1 13 00000 00 0000 000</t>
  </si>
  <si>
    <t>639 1 14 00000 00 0000 000</t>
  </si>
  <si>
    <t>639 1 16 00000 00 0000 000</t>
  </si>
  <si>
    <t>Приложение 2</t>
  </si>
  <si>
    <t xml:space="preserve">от 28.12.2018  №      </t>
  </si>
  <si>
    <t>182 1 05 03000 01 0000 110</t>
  </si>
  <si>
    <t>Единый сельскохозяйственный налог</t>
  </si>
  <si>
    <t>639 1 17 0000 00 0000 000</t>
  </si>
  <si>
    <t>Прочие неналоговые доходы</t>
  </si>
  <si>
    <t>639 1 17 05050 13 0000 180</t>
  </si>
  <si>
    <t>Прочие неналоговые доходы бюджетов городских поселений</t>
  </si>
  <si>
    <t>639 2 02 19999 13 1003 151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</si>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</sst>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I30" sqref="I30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63</v>
      </c>
      <c r="D1" s="26"/>
    </row>
    <row r="2" spans="1:4" ht="15" customHeight="1" x14ac:dyDescent="0.25">
      <c r="A2" s="16"/>
      <c r="B2" s="37" t="s">
        <v>27</v>
      </c>
      <c r="C2" s="37"/>
      <c r="D2" s="27"/>
    </row>
    <row r="3" spans="1:4" x14ac:dyDescent="0.25">
      <c r="A3" s="16"/>
      <c r="B3" s="38" t="s">
        <v>28</v>
      </c>
      <c r="C3" s="38"/>
      <c r="D3" s="26"/>
    </row>
    <row r="4" spans="1:4" x14ac:dyDescent="0.25">
      <c r="A4" s="16"/>
      <c r="B4" s="38" t="s">
        <v>64</v>
      </c>
      <c r="C4" s="38"/>
      <c r="D4" s="26"/>
    </row>
    <row r="5" spans="1:4" x14ac:dyDescent="0.25">
      <c r="A5" s="16"/>
      <c r="B5" s="17"/>
      <c r="C5" s="17"/>
    </row>
    <row r="6" spans="1:4" ht="47.25" customHeight="1" x14ac:dyDescent="0.25">
      <c r="A6" s="39" t="s">
        <v>33</v>
      </c>
      <c r="B6" s="39"/>
      <c r="C6" s="39"/>
    </row>
    <row r="7" spans="1:4" ht="16.5" thickBot="1" x14ac:dyDescent="0.3">
      <c r="A7" s="18"/>
      <c r="B7" s="18"/>
      <c r="C7" s="18"/>
    </row>
    <row r="8" spans="1:4" ht="14.25" customHeight="1" x14ac:dyDescent="0.25">
      <c r="A8" s="21" t="s">
        <v>0</v>
      </c>
      <c r="B8" s="40" t="s">
        <v>1</v>
      </c>
      <c r="C8" s="22" t="s">
        <v>32</v>
      </c>
      <c r="D8" s="1"/>
    </row>
    <row r="9" spans="1:4" ht="14.25" customHeight="1" thickBot="1" x14ac:dyDescent="0.3">
      <c r="A9" s="19" t="s">
        <v>2</v>
      </c>
      <c r="B9" s="41"/>
      <c r="C9" s="20" t="s">
        <v>3</v>
      </c>
      <c r="D9" s="1"/>
    </row>
    <row r="10" spans="1:4" ht="15.75" customHeight="1" thickBot="1" x14ac:dyDescent="0.3">
      <c r="A10" s="23" t="s">
        <v>4</v>
      </c>
      <c r="B10" s="24" t="s">
        <v>5</v>
      </c>
      <c r="C10" s="25">
        <f>C11+C13+C15+C20+C24+C27+C30+C14+C32</f>
        <v>20674958.699999999</v>
      </c>
      <c r="D10" s="1"/>
    </row>
    <row r="11" spans="1:4" ht="18.75" customHeight="1" thickBot="1" x14ac:dyDescent="0.3">
      <c r="A11" s="2" t="s">
        <v>57</v>
      </c>
      <c r="B11" s="3" t="s">
        <v>6</v>
      </c>
      <c r="C11" s="14">
        <f>C12</f>
        <v>6450000</v>
      </c>
      <c r="D11" s="1"/>
    </row>
    <row r="12" spans="1:4" ht="17.25" customHeight="1" thickBot="1" x14ac:dyDescent="0.3">
      <c r="A12" s="4" t="s">
        <v>7</v>
      </c>
      <c r="B12" s="5" t="s">
        <v>8</v>
      </c>
      <c r="C12" s="12">
        <v>6450000</v>
      </c>
      <c r="D12" s="1"/>
    </row>
    <row r="13" spans="1:4" ht="39" thickBot="1" x14ac:dyDescent="0.3">
      <c r="A13" s="2" t="s">
        <v>52</v>
      </c>
      <c r="B13" s="3" t="s">
        <v>9</v>
      </c>
      <c r="C13" s="14">
        <v>1010000</v>
      </c>
      <c r="D13" s="1"/>
    </row>
    <row r="14" spans="1:4" ht="15.75" thickBot="1" x14ac:dyDescent="0.3">
      <c r="A14" s="32" t="s">
        <v>65</v>
      </c>
      <c r="B14" s="3" t="s">
        <v>66</v>
      </c>
      <c r="C14" s="14">
        <v>4059</v>
      </c>
      <c r="D14" s="1"/>
    </row>
    <row r="15" spans="1:4" ht="15.75" thickBot="1" x14ac:dyDescent="0.3">
      <c r="A15" s="2" t="s">
        <v>56</v>
      </c>
      <c r="B15" s="3" t="s">
        <v>10</v>
      </c>
      <c r="C15" s="14">
        <f>C16+C17</f>
        <v>6960000</v>
      </c>
      <c r="D15" s="1"/>
    </row>
    <row r="16" spans="1:4" ht="66" customHeight="1" thickBot="1" x14ac:dyDescent="0.3">
      <c r="A16" s="4" t="s">
        <v>11</v>
      </c>
      <c r="B16" s="5" t="s">
        <v>12</v>
      </c>
      <c r="C16" s="12">
        <v>2500000</v>
      </c>
      <c r="D16" s="1"/>
    </row>
    <row r="17" spans="1:4" ht="16.5" customHeight="1" thickBot="1" x14ac:dyDescent="0.3">
      <c r="A17" s="4" t="s">
        <v>53</v>
      </c>
      <c r="B17" s="6" t="s">
        <v>13</v>
      </c>
      <c r="C17" s="12">
        <f>C18+C19</f>
        <v>4460000</v>
      </c>
      <c r="D17" s="1"/>
    </row>
    <row r="18" spans="1:4" ht="51.75" customHeight="1" thickBot="1" x14ac:dyDescent="0.3">
      <c r="A18" s="7" t="s">
        <v>54</v>
      </c>
      <c r="B18" s="8" t="s">
        <v>14</v>
      </c>
      <c r="C18" s="12">
        <v>2190000</v>
      </c>
      <c r="D18" s="1"/>
    </row>
    <row r="19" spans="1:4" ht="52.5" customHeight="1" thickBot="1" x14ac:dyDescent="0.3">
      <c r="A19" s="7" t="s">
        <v>55</v>
      </c>
      <c r="B19" s="4" t="s">
        <v>15</v>
      </c>
      <c r="C19" s="12">
        <v>2270000</v>
      </c>
      <c r="D19" s="1"/>
    </row>
    <row r="20" spans="1:4" ht="42" customHeight="1" thickBot="1" x14ac:dyDescent="0.3">
      <c r="A20" s="9" t="s">
        <v>58</v>
      </c>
      <c r="B20" s="2" t="s">
        <v>16</v>
      </c>
      <c r="C20" s="14">
        <f>C21+C22+C23</f>
        <v>2620409.0499999998</v>
      </c>
      <c r="D20" s="1"/>
    </row>
    <row r="21" spans="1:4" ht="117.75" customHeight="1" thickBot="1" x14ac:dyDescent="0.3">
      <c r="A21" s="4" t="s">
        <v>59</v>
      </c>
      <c r="B21" s="6" t="s">
        <v>17</v>
      </c>
      <c r="C21" s="12">
        <v>1740000</v>
      </c>
      <c r="D21" s="1"/>
    </row>
    <row r="22" spans="1:4" ht="89.25" customHeight="1" thickBot="1" x14ac:dyDescent="0.3">
      <c r="A22" s="7" t="s">
        <v>34</v>
      </c>
      <c r="B22" s="8" t="s">
        <v>35</v>
      </c>
      <c r="C22" s="12">
        <v>600409.05000000005</v>
      </c>
      <c r="D22" s="1"/>
    </row>
    <row r="23" spans="1:4" ht="102" customHeight="1" thickBot="1" x14ac:dyDescent="0.3">
      <c r="A23" s="4" t="s">
        <v>18</v>
      </c>
      <c r="B23" s="5" t="s">
        <v>19</v>
      </c>
      <c r="C23" s="12">
        <v>280000</v>
      </c>
      <c r="D23" s="1"/>
    </row>
    <row r="24" spans="1:4" ht="37.5" customHeight="1" x14ac:dyDescent="0.25">
      <c r="A24" s="33" t="s">
        <v>60</v>
      </c>
      <c r="B24" s="33" t="s">
        <v>20</v>
      </c>
      <c r="C24" s="35">
        <f>C26</f>
        <v>250000</v>
      </c>
      <c r="D24" s="1"/>
    </row>
    <row r="25" spans="1:4" ht="0.75" customHeight="1" thickBot="1" x14ac:dyDescent="0.3">
      <c r="A25" s="34"/>
      <c r="B25" s="34"/>
      <c r="C25" s="36"/>
      <c r="D25" s="1"/>
    </row>
    <row r="26" spans="1:4" ht="28.5" customHeight="1" thickBot="1" x14ac:dyDescent="0.3">
      <c r="A26" s="8" t="s">
        <v>36</v>
      </c>
      <c r="B26" s="11" t="s">
        <v>37</v>
      </c>
      <c r="C26" s="15">
        <v>250000</v>
      </c>
      <c r="D26" s="1"/>
    </row>
    <row r="27" spans="1:4" ht="26.25" customHeight="1" thickBot="1" x14ac:dyDescent="0.3">
      <c r="A27" s="2" t="s">
        <v>61</v>
      </c>
      <c r="B27" s="3" t="s">
        <v>21</v>
      </c>
      <c r="C27" s="14">
        <f>C28+C29</f>
        <v>3313000</v>
      </c>
      <c r="D27" s="1"/>
    </row>
    <row r="28" spans="1:4" ht="63.75" customHeight="1" thickBot="1" x14ac:dyDescent="0.3">
      <c r="A28" s="4" t="s">
        <v>47</v>
      </c>
      <c r="B28" s="5" t="s">
        <v>22</v>
      </c>
      <c r="C28" s="12">
        <v>125300</v>
      </c>
      <c r="D28" s="1"/>
    </row>
    <row r="29" spans="1:4" ht="63.75" customHeight="1" thickBot="1" x14ac:dyDescent="0.3">
      <c r="A29" s="4" t="s">
        <v>46</v>
      </c>
      <c r="B29" s="5" t="s">
        <v>40</v>
      </c>
      <c r="C29" s="12">
        <v>3187700</v>
      </c>
      <c r="D29" s="1"/>
    </row>
    <row r="30" spans="1:4" ht="17.25" customHeight="1" thickBot="1" x14ac:dyDescent="0.3">
      <c r="A30" s="30" t="s">
        <v>62</v>
      </c>
      <c r="B30" s="3" t="s">
        <v>45</v>
      </c>
      <c r="C30" s="14">
        <f>C31</f>
        <v>52961.34</v>
      </c>
      <c r="D30" s="1"/>
    </row>
    <row r="31" spans="1:4" ht="142.5" customHeight="1" thickBot="1" x14ac:dyDescent="0.3">
      <c r="A31" s="4" t="s">
        <v>48</v>
      </c>
      <c r="B31" s="5" t="s">
        <v>49</v>
      </c>
      <c r="C31" s="12">
        <v>52961.34</v>
      </c>
      <c r="D31" s="1"/>
    </row>
    <row r="32" spans="1:4" ht="15.75" customHeight="1" thickBot="1" x14ac:dyDescent="0.3">
      <c r="A32" s="32" t="s">
        <v>67</v>
      </c>
      <c r="B32" s="3" t="s">
        <v>68</v>
      </c>
      <c r="C32" s="14">
        <f>C33</f>
        <v>14529.31</v>
      </c>
      <c r="D32" s="1"/>
    </row>
    <row r="33" spans="1:4" ht="27.75" customHeight="1" thickBot="1" x14ac:dyDescent="0.3">
      <c r="A33" s="4" t="s">
        <v>69</v>
      </c>
      <c r="B33" s="5" t="s">
        <v>70</v>
      </c>
      <c r="C33" s="12">
        <v>14529.31</v>
      </c>
      <c r="D33" s="1"/>
    </row>
    <row r="34" spans="1:4" ht="18" customHeight="1" thickBot="1" x14ac:dyDescent="0.3">
      <c r="A34" s="2" t="s">
        <v>23</v>
      </c>
      <c r="B34" s="3" t="s">
        <v>24</v>
      </c>
      <c r="C34" s="14">
        <f>C35+C40+C38+C37+C39+C41+C36</f>
        <v>41888676.079999998</v>
      </c>
      <c r="D34" s="1"/>
    </row>
    <row r="35" spans="1:4" ht="39" thickBot="1" x14ac:dyDescent="0.3">
      <c r="A35" s="4" t="s">
        <v>29</v>
      </c>
      <c r="B35" s="5" t="s">
        <v>25</v>
      </c>
      <c r="C35" s="12">
        <v>8113000</v>
      </c>
      <c r="D35" s="1"/>
    </row>
    <row r="36" spans="1:4" ht="65.25" customHeight="1" thickBot="1" x14ac:dyDescent="0.3">
      <c r="A36" s="4" t="s">
        <v>71</v>
      </c>
      <c r="B36" s="5" t="s">
        <v>72</v>
      </c>
      <c r="C36" s="12">
        <v>1500000</v>
      </c>
      <c r="D36" s="1"/>
    </row>
    <row r="37" spans="1:4" ht="51.75" thickBot="1" x14ac:dyDescent="0.3">
      <c r="A37" s="4" t="s">
        <v>43</v>
      </c>
      <c r="B37" s="5" t="s">
        <v>44</v>
      </c>
      <c r="C37" s="12">
        <v>662632</v>
      </c>
      <c r="D37" s="1"/>
    </row>
    <row r="38" spans="1:4" ht="102.75" thickBot="1" x14ac:dyDescent="0.3">
      <c r="A38" s="28" t="s">
        <v>38</v>
      </c>
      <c r="B38" s="29" t="s">
        <v>39</v>
      </c>
      <c r="C38" s="12">
        <v>24581384.079999998</v>
      </c>
      <c r="D38" s="1"/>
    </row>
    <row r="39" spans="1:4" ht="90" thickBot="1" x14ac:dyDescent="0.3">
      <c r="A39" s="28" t="s">
        <v>41</v>
      </c>
      <c r="B39" s="29" t="s">
        <v>42</v>
      </c>
      <c r="C39" s="12">
        <v>6797001</v>
      </c>
      <c r="D39" s="1"/>
    </row>
    <row r="40" spans="1:4" ht="63" customHeight="1" thickBot="1" x14ac:dyDescent="0.3">
      <c r="A40" s="4" t="s">
        <v>30</v>
      </c>
      <c r="B40" s="5" t="s">
        <v>31</v>
      </c>
      <c r="C40" s="12">
        <v>194659</v>
      </c>
      <c r="D40" s="1"/>
    </row>
    <row r="41" spans="1:4" ht="27.75" customHeight="1" thickBot="1" x14ac:dyDescent="0.3">
      <c r="A41" s="31" t="s">
        <v>51</v>
      </c>
      <c r="B41" s="5" t="s">
        <v>50</v>
      </c>
      <c r="C41" s="12">
        <v>40000</v>
      </c>
      <c r="D41" s="1"/>
    </row>
    <row r="42" spans="1:4" ht="16.5" customHeight="1" thickBot="1" x14ac:dyDescent="0.3">
      <c r="A42" s="4"/>
      <c r="B42" s="3" t="s">
        <v>26</v>
      </c>
      <c r="C42" s="14">
        <f>C34+C10</f>
        <v>62563634.780000001</v>
      </c>
      <c r="D42" s="1"/>
    </row>
    <row r="43" spans="1:4" ht="40.5" customHeight="1" x14ac:dyDescent="0.25">
      <c r="A43" s="10"/>
      <c r="D43" s="1"/>
    </row>
    <row r="44" spans="1:4" ht="40.5" customHeight="1" x14ac:dyDescent="0.25">
      <c r="A44" s="10"/>
      <c r="D44" s="1"/>
    </row>
    <row r="45" spans="1:4" ht="64.5" customHeight="1" x14ac:dyDescent="0.25">
      <c r="D45" s="1"/>
    </row>
    <row r="46" spans="1:4" x14ac:dyDescent="0.25">
      <c r="D46" s="1"/>
    </row>
  </sheetData>
  <mergeCells count="8">
    <mergeCell ref="A24:A25"/>
    <mergeCell ref="B24:B25"/>
    <mergeCell ref="C24:C25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2018-12-26T13:09:57Z</dcterms:modified>
</cp:coreProperties>
</file>